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9990" windowHeight="6000"/>
  </bookViews>
  <sheets>
    <sheet name="Sheet1" sheetId="1" r:id="rId1"/>
    <sheet name="Лист1" sheetId="2" r:id="rId2"/>
  </sheets>
  <definedNames>
    <definedName name="_xlnm.Print_Area" localSheetId="0">Sheet1!$A$1:$K$50</definedName>
  </definedNames>
  <calcPr calcId="124519"/>
</workbook>
</file>

<file path=xl/calcChain.xml><?xml version="1.0" encoding="utf-8"?>
<calcChain xmlns="http://schemas.openxmlformats.org/spreadsheetml/2006/main">
  <c r="H35" i="1"/>
  <c r="F35"/>
  <c r="H31"/>
  <c r="H36" s="1"/>
  <c r="F31"/>
  <c r="H15"/>
  <c r="H19"/>
  <c r="F15"/>
  <c r="E24" s="1"/>
  <c r="F19"/>
  <c r="E25" s="1"/>
  <c r="E26"/>
  <c r="E22"/>
  <c r="E23"/>
  <c r="E27"/>
  <c r="E28"/>
  <c r="H37" l="1"/>
</calcChain>
</file>

<file path=xl/sharedStrings.xml><?xml version="1.0" encoding="utf-8"?>
<sst xmlns="http://schemas.openxmlformats.org/spreadsheetml/2006/main" count="64" uniqueCount="40">
  <si>
    <t>КФК</t>
  </si>
  <si>
    <t>Разом по Програмі</t>
  </si>
  <si>
    <t>Найменування КТКВ</t>
  </si>
  <si>
    <t>Благоустрій міста</t>
  </si>
  <si>
    <t>КЕКВ</t>
  </si>
  <si>
    <t>фонд</t>
  </si>
  <si>
    <t>загальний</t>
  </si>
  <si>
    <t>напрямок використання</t>
  </si>
  <si>
    <t>разом</t>
  </si>
  <si>
    <t>№ п/ п</t>
  </si>
  <si>
    <t>Зазначені зміни вносяться до міських програм</t>
  </si>
  <si>
    <t>ЖКГ</t>
  </si>
  <si>
    <t xml:space="preserve">Провідний спеціаліст з питань формування бюджету та використання бюджетних коштів фінансово-економічного відділу                           </t>
  </si>
  <si>
    <t>Писаренко О.А.</t>
  </si>
  <si>
    <t>запобігання та ліквідація надзвичайних ситуацій техногенного і природного характеру їх наслідків на 2016-2018 роки</t>
  </si>
  <si>
    <t>Профілактика правопорушень та забезпечення громадської безпеки в м. Оріхів на 2016р.</t>
  </si>
  <si>
    <t>Міська Програма "Представлення інтересів в Асоціації міст України на 2016-2018р"</t>
  </si>
  <si>
    <t>сума</t>
  </si>
  <si>
    <t>"Соціально-економічного розвитку міста на 2016-2018"</t>
  </si>
  <si>
    <t>"Охорона та раціональне використання природних ресурсів на 2016-2018р"</t>
  </si>
  <si>
    <t>Дошкільні заклади освіти</t>
  </si>
  <si>
    <t>заробітна плата  працівникам дитсадка</t>
  </si>
  <si>
    <t>нарахування на заробітну плату</t>
  </si>
  <si>
    <t xml:space="preserve">Разом </t>
  </si>
  <si>
    <t>0170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</si>
  <si>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селищноїсільської рад та їх виконавчих комітетів</t>
  </si>
  <si>
    <t>Пояснююча записка до проекту рішення сесії "Про внесення змін до рішення 3- ої сесії</t>
  </si>
  <si>
    <t>Новопавлівської сільської  ради сьомого скликання</t>
  </si>
  <si>
    <t>від 23.12.2016 року №1” Про сільський бюджет на 2017 рік”.</t>
  </si>
  <si>
    <t>Розподіл перевиконання доходів загального фонду бюджету в сумі 90224 грн., станом на 01.08.2017р.</t>
  </si>
  <si>
    <t>Сільська Програма "Розвитку освіти на території Новопавлівської сільської ради на 2016-2019 роки"</t>
  </si>
  <si>
    <t>оплата послуг(крім комунальних)</t>
  </si>
  <si>
    <t xml:space="preserve">заробітна плата  </t>
  </si>
  <si>
    <t>4060</t>
  </si>
  <si>
    <t>Бібліотеки</t>
  </si>
  <si>
    <t>4090</t>
  </si>
  <si>
    <t>Палаци і будинки культури</t>
  </si>
  <si>
    <t>Сільська Програма "Розвитку культури на території Новопавлівської сільської ради на 2016-2019 роки"</t>
  </si>
  <si>
    <t>За рахунок збільшення доходів загального  фонду внести зміни до видаткової частини сільського бюджету загального фонду на суму 90224грн.</t>
  </si>
  <si>
    <t>Станом на 01.08.2017 року перевиконання доходної частини бюджету становить 167000 грн.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</si>
</sst>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0"/>
      <name val="Arial"/>
    </font>
    <font>
      <sz val="14"/>
      <name val="Arial"/>
      <charset val="204"/>
    </font>
    <font>
      <sz val="14"/>
      <name val="Arial"/>
    </font>
    <font>
      <b/>
      <sz val="14"/>
      <name val="Arial Cyr"/>
      <charset val="204"/>
    </font>
    <font>
      <b/>
      <i/>
      <sz val="14"/>
      <name val="Arial Cyr"/>
      <charset val="204"/>
    </font>
    <font>
      <b/>
      <i/>
      <u/>
      <sz val="14"/>
      <name val="Arial"/>
      <charset val="204"/>
    </font>
    <font>
      <i/>
      <sz val="14"/>
      <name val="Arial"/>
      <charset val="204"/>
    </font>
    <font>
      <b/>
      <sz val="14"/>
      <name val="Arial Unicode MS"/>
      <charset val="204"/>
    </font>
    <font>
      <b/>
      <sz val="14"/>
      <name val="Arial"/>
    </font>
    <font>
      <sz val="14"/>
      <name val="Arial Unicode MS"/>
      <charset val="204"/>
    </font>
    <font>
      <b/>
      <sz val="14"/>
      <name val="Arial"/>
      <charset val="204"/>
    </font>
    <font>
      <i/>
      <sz val="14"/>
      <name val="Arial"/>
      <family val="2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b/>
      <u/>
      <sz val="14"/>
      <name val="Arial"/>
      <charset val="204"/>
    </font>
    <font>
      <sz val="16"/>
      <name val="Arial"/>
    </font>
    <font>
      <b/>
      <sz val="16"/>
      <name val="Arial"/>
    </font>
    <font>
      <sz val="16"/>
      <name val="Times New Roman"/>
      <family val="1"/>
      <charset val="204"/>
    </font>
    <font>
      <sz val="18"/>
      <name val="Arial"/>
    </font>
    <font>
      <sz val="12"/>
      <name val="Arial Unicode MS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4"/>
      <name val="Arial Unicode MS"/>
      <family val="2"/>
      <charset val="204"/>
    </font>
    <font>
      <b/>
      <sz val="16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wrapText="1"/>
    </xf>
    <xf numFmtId="0" fontId="7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/>
    </xf>
    <xf numFmtId="14" fontId="7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/>
    </xf>
    <xf numFmtId="0" fontId="11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left" vertical="top"/>
    </xf>
    <xf numFmtId="0" fontId="13" fillId="0" borderId="1" xfId="0" applyFont="1" applyBorder="1" applyAlignment="1">
      <alignment wrapText="1"/>
    </xf>
    <xf numFmtId="0" fontId="15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shrinkToFit="1"/>
    </xf>
    <xf numFmtId="0" fontId="16" fillId="0" borderId="2" xfId="0" applyNumberFormat="1" applyFont="1" applyFill="1" applyBorder="1" applyAlignment="1" applyProtection="1">
      <alignment horizontal="center" vertical="top"/>
    </xf>
    <xf numFmtId="0" fontId="16" fillId="0" borderId="1" xfId="0" applyNumberFormat="1" applyFont="1" applyFill="1" applyBorder="1" applyAlignment="1" applyProtection="1">
      <alignment vertical="top"/>
    </xf>
    <xf numFmtId="0" fontId="17" fillId="0" borderId="1" xfId="0" applyNumberFormat="1" applyFont="1" applyFill="1" applyBorder="1" applyAlignment="1" applyProtection="1">
      <alignment vertical="top"/>
    </xf>
    <xf numFmtId="0" fontId="18" fillId="0" borderId="1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center"/>
    </xf>
    <xf numFmtId="0" fontId="11" fillId="0" borderId="3" xfId="0" applyNumberFormat="1" applyFont="1" applyFill="1" applyBorder="1" applyAlignment="1" applyProtection="1">
      <alignment horizontal="right"/>
    </xf>
    <xf numFmtId="0" fontId="12" fillId="0" borderId="3" xfId="0" applyNumberFormat="1" applyFont="1" applyFill="1" applyBorder="1" applyAlignment="1" applyProtection="1">
      <alignment wrapText="1"/>
    </xf>
    <xf numFmtId="0" fontId="12" fillId="0" borderId="3" xfId="0" applyNumberFormat="1" applyFont="1" applyFill="1" applyBorder="1" applyAlignment="1" applyProtection="1">
      <alignment horizontal="center" wrapText="1"/>
    </xf>
    <xf numFmtId="0" fontId="19" fillId="0" borderId="2" xfId="0" applyNumberFormat="1" applyFont="1" applyFill="1" applyBorder="1" applyAlignment="1" applyProtection="1">
      <alignment horizontal="center" vertical="top"/>
    </xf>
    <xf numFmtId="0" fontId="17" fillId="0" borderId="1" xfId="0" applyNumberFormat="1" applyFont="1" applyFill="1" applyBorder="1" applyAlignment="1" applyProtection="1">
      <alignment horizontal="right"/>
    </xf>
    <xf numFmtId="0" fontId="21" fillId="0" borderId="1" xfId="0" applyNumberFormat="1" applyFont="1" applyFill="1" applyBorder="1" applyAlignment="1" applyProtection="1">
      <alignment horizontal="right"/>
    </xf>
    <xf numFmtId="0" fontId="21" fillId="0" borderId="3" xfId="0" applyNumberFormat="1" applyFont="1" applyFill="1" applyBorder="1" applyAlignment="1" applyProtection="1">
      <alignment horizontal="right"/>
    </xf>
    <xf numFmtId="0" fontId="16" fillId="0" borderId="6" xfId="0" applyNumberFormat="1" applyFont="1" applyFill="1" applyBorder="1" applyAlignment="1" applyProtection="1">
      <alignment vertical="top"/>
    </xf>
    <xf numFmtId="0" fontId="24" fillId="0" borderId="1" xfId="0" applyNumberFormat="1" applyFont="1" applyFill="1" applyBorder="1" applyAlignment="1" applyProtection="1">
      <alignment horizontal="right"/>
    </xf>
    <xf numFmtId="49" fontId="22" fillId="0" borderId="1" xfId="0" applyNumberFormat="1" applyFont="1" applyFill="1" applyBorder="1" applyAlignment="1" applyProtection="1">
      <alignment horizontal="right" vertical="top"/>
    </xf>
    <xf numFmtId="0" fontId="25" fillId="0" borderId="1" xfId="0" applyNumberFormat="1" applyFont="1" applyFill="1" applyBorder="1" applyAlignment="1" applyProtection="1">
      <alignment horizontal="left" vertical="top" wrapText="1"/>
    </xf>
    <xf numFmtId="0" fontId="16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 shrinkToFi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20" fillId="0" borderId="1" xfId="0" applyNumberFormat="1" applyFont="1" applyFill="1" applyBorder="1" applyAlignment="1" applyProtection="1">
      <alignment horizontal="center"/>
    </xf>
    <xf numFmtId="0" fontId="14" fillId="0" borderId="1" xfId="0" applyNumberFormat="1" applyFont="1" applyFill="1" applyBorder="1" applyAlignment="1" applyProtection="1">
      <alignment horizontal="center"/>
    </xf>
    <xf numFmtId="0" fontId="14" fillId="0" borderId="3" xfId="0" applyNumberFormat="1" applyFont="1" applyFill="1" applyBorder="1" applyAlignment="1" applyProtection="1">
      <alignment horizontal="center"/>
    </xf>
    <xf numFmtId="0" fontId="23" fillId="0" borderId="1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left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3" xfId="0" applyNumberFormat="1" applyFont="1" applyFill="1" applyBorder="1" applyAlignment="1" applyProtection="1">
      <alignment horizontal="center" wrapText="1"/>
    </xf>
    <xf numFmtId="0" fontId="9" fillId="0" borderId="4" xfId="0" applyNumberFormat="1" applyFont="1" applyFill="1" applyBorder="1" applyAlignment="1" applyProtection="1">
      <alignment vertical="top" wrapText="1"/>
    </xf>
    <xf numFmtId="0" fontId="9" fillId="0" borderId="5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view="pageBreakPreview" zoomScale="60" workbookViewId="0">
      <selection activeCell="A4" sqref="A4"/>
    </sheetView>
  </sheetViews>
  <sheetFormatPr defaultRowHeight="12.75"/>
  <cols>
    <col min="1" max="1" width="6.140625" customWidth="1"/>
    <col min="2" max="2" width="10.42578125" customWidth="1"/>
    <col min="3" max="3" width="30.28515625" customWidth="1"/>
    <col min="4" max="4" width="14.42578125" customWidth="1"/>
    <col min="5" max="5" width="14.28515625" customWidth="1"/>
    <col min="6" max="6" width="13.140625" hidden="1" customWidth="1"/>
    <col min="7" max="7" width="52" customWidth="1"/>
    <col min="8" max="8" width="29.42578125" customWidth="1"/>
  </cols>
  <sheetData>
    <row r="1" spans="1:8" ht="18">
      <c r="A1" s="1" t="s">
        <v>26</v>
      </c>
      <c r="B1" s="2"/>
      <c r="C1" s="2"/>
      <c r="D1" s="2"/>
      <c r="E1" s="2"/>
      <c r="F1" s="2"/>
      <c r="G1" s="2"/>
    </row>
    <row r="2" spans="1:8" ht="18">
      <c r="A2" s="1" t="s">
        <v>27</v>
      </c>
      <c r="B2" s="2"/>
      <c r="C2" s="2"/>
      <c r="D2" s="2"/>
      <c r="E2" s="2"/>
      <c r="F2" s="2"/>
      <c r="G2" s="2"/>
    </row>
    <row r="3" spans="1:8" ht="18">
      <c r="A3" s="1" t="s">
        <v>28</v>
      </c>
      <c r="B3" s="2"/>
      <c r="C3" s="2"/>
      <c r="D3" s="2"/>
      <c r="E3" s="2"/>
      <c r="F3" s="2"/>
      <c r="G3" s="2"/>
    </row>
    <row r="4" spans="1:8" ht="18">
      <c r="A4" s="2" t="s">
        <v>39</v>
      </c>
      <c r="B4" s="2"/>
      <c r="C4" s="2"/>
      <c r="D4" s="2"/>
      <c r="E4" s="2"/>
      <c r="F4" s="2"/>
      <c r="G4" s="2"/>
    </row>
    <row r="5" spans="1:8" ht="18">
      <c r="A5" s="48" t="s">
        <v>29</v>
      </c>
      <c r="B5" s="48"/>
      <c r="C5" s="48"/>
      <c r="D5" s="48"/>
      <c r="E5" s="48"/>
      <c r="F5" s="48"/>
      <c r="G5" s="48"/>
      <c r="H5" s="49"/>
    </row>
    <row r="6" spans="1:8" ht="41.25" customHeight="1">
      <c r="A6" s="40" t="s">
        <v>38</v>
      </c>
      <c r="B6" s="40"/>
      <c r="C6" s="40"/>
      <c r="D6" s="40"/>
      <c r="E6" s="40"/>
      <c r="F6" s="40"/>
      <c r="G6" s="40"/>
      <c r="H6" s="41"/>
    </row>
    <row r="7" spans="1:8" ht="27.75" customHeight="1">
      <c r="A7" s="3"/>
      <c r="B7" s="2"/>
      <c r="C7" s="2"/>
      <c r="D7" s="2"/>
      <c r="E7" s="2"/>
      <c r="F7" s="2"/>
      <c r="G7" s="2"/>
      <c r="H7" s="28"/>
    </row>
    <row r="8" spans="1:8" ht="27.75" hidden="1" customHeight="1">
      <c r="A8" s="3"/>
      <c r="B8" s="2"/>
      <c r="C8" s="2"/>
      <c r="D8" s="2"/>
      <c r="E8" s="2"/>
      <c r="F8" s="2"/>
      <c r="G8" s="2"/>
      <c r="H8" s="19"/>
    </row>
    <row r="9" spans="1:8" ht="121.5" customHeight="1">
      <c r="A9" s="4" t="s">
        <v>9</v>
      </c>
      <c r="B9" s="5" t="s">
        <v>0</v>
      </c>
      <c r="C9" s="6" t="s">
        <v>2</v>
      </c>
      <c r="D9" s="5" t="s">
        <v>4</v>
      </c>
      <c r="E9" s="7" t="s">
        <v>5</v>
      </c>
      <c r="F9" s="8" t="s">
        <v>17</v>
      </c>
      <c r="G9" s="24" t="s">
        <v>7</v>
      </c>
      <c r="H9" s="22"/>
    </row>
    <row r="10" spans="1:8" ht="44.25" customHeight="1">
      <c r="A10" s="9"/>
      <c r="B10" s="50" t="s">
        <v>30</v>
      </c>
      <c r="C10" s="51"/>
      <c r="D10" s="51"/>
      <c r="E10" s="51"/>
      <c r="F10" s="51"/>
      <c r="G10" s="52"/>
      <c r="H10" s="32"/>
    </row>
    <row r="11" spans="1:8" ht="37.5">
      <c r="A11" s="10">
        <v>1</v>
      </c>
      <c r="B11" s="9">
        <v>1010</v>
      </c>
      <c r="C11" s="14" t="s">
        <v>20</v>
      </c>
      <c r="D11" s="12">
        <v>2111</v>
      </c>
      <c r="E11" s="10" t="s">
        <v>6</v>
      </c>
      <c r="F11" s="12">
        <v>29034</v>
      </c>
      <c r="G11" s="27" t="s">
        <v>21</v>
      </c>
      <c r="H11" s="20">
        <v>18000</v>
      </c>
    </row>
    <row r="12" spans="1:8" ht="36.75">
      <c r="A12" s="10">
        <v>2</v>
      </c>
      <c r="B12" s="9">
        <v>1010</v>
      </c>
      <c r="C12" s="14" t="s">
        <v>20</v>
      </c>
      <c r="D12" s="12">
        <v>2120</v>
      </c>
      <c r="E12" s="10" t="s">
        <v>6</v>
      </c>
      <c r="F12" s="12">
        <v>24950</v>
      </c>
      <c r="G12" s="26" t="s">
        <v>22</v>
      </c>
      <c r="H12" s="20">
        <v>4000</v>
      </c>
    </row>
    <row r="13" spans="1:8" ht="36.75">
      <c r="A13" s="10">
        <v>3</v>
      </c>
      <c r="B13" s="9">
        <v>1010</v>
      </c>
      <c r="C13" s="14" t="s">
        <v>20</v>
      </c>
      <c r="D13" s="12">
        <v>2240</v>
      </c>
      <c r="E13" s="10" t="s">
        <v>6</v>
      </c>
      <c r="F13" s="12"/>
      <c r="G13" s="27" t="s">
        <v>31</v>
      </c>
      <c r="H13" s="20">
        <v>5000</v>
      </c>
    </row>
    <row r="14" spans="1:8" ht="20.25">
      <c r="A14" s="10">
        <v>4</v>
      </c>
      <c r="B14" s="9"/>
      <c r="C14" s="14"/>
      <c r="D14" s="12"/>
      <c r="E14" s="10"/>
      <c r="F14" s="12"/>
      <c r="G14" s="27"/>
      <c r="H14" s="20"/>
    </row>
    <row r="15" spans="1:8" ht="26.25" customHeight="1">
      <c r="A15" s="10">
        <v>5</v>
      </c>
      <c r="B15" s="43" t="s">
        <v>1</v>
      </c>
      <c r="C15" s="43"/>
      <c r="D15" s="43"/>
      <c r="E15" s="43"/>
      <c r="F15" s="30">
        <f>SUM(F11:F14)</f>
        <v>53984</v>
      </c>
      <c r="G15" s="31"/>
      <c r="H15" s="33">
        <f>SUM(H11:H14)</f>
        <v>27000</v>
      </c>
    </row>
    <row r="16" spans="1:8" ht="38.25" customHeight="1">
      <c r="A16" s="13"/>
      <c r="B16" s="44"/>
      <c r="C16" s="44"/>
      <c r="D16" s="44"/>
      <c r="E16" s="44"/>
      <c r="F16" s="44"/>
      <c r="G16" s="45"/>
      <c r="H16" s="20"/>
    </row>
    <row r="17" spans="1:8" ht="126" customHeight="1">
      <c r="A17" s="13">
        <v>6</v>
      </c>
      <c r="B17" s="34" t="s">
        <v>24</v>
      </c>
      <c r="C17" s="35" t="s">
        <v>25</v>
      </c>
      <c r="D17" s="12">
        <v>2111</v>
      </c>
      <c r="E17" s="10" t="s">
        <v>6</v>
      </c>
      <c r="F17" s="12">
        <v>29034</v>
      </c>
      <c r="G17" s="27" t="s">
        <v>32</v>
      </c>
      <c r="H17" s="36">
        <v>37000</v>
      </c>
    </row>
    <row r="18" spans="1:8" ht="126.75" customHeight="1">
      <c r="A18" s="13">
        <v>7</v>
      </c>
      <c r="B18" s="34" t="s">
        <v>24</v>
      </c>
      <c r="C18" s="35" t="s">
        <v>25</v>
      </c>
      <c r="D18" s="12">
        <v>2120</v>
      </c>
      <c r="E18" s="10" t="s">
        <v>6</v>
      </c>
      <c r="F18" s="12">
        <v>24950</v>
      </c>
      <c r="G18" s="26" t="s">
        <v>22</v>
      </c>
      <c r="H18" s="36">
        <v>8200</v>
      </c>
    </row>
    <row r="19" spans="1:8" ht="23.25" customHeight="1">
      <c r="A19" s="13">
        <v>10</v>
      </c>
      <c r="B19" s="46" t="s">
        <v>23</v>
      </c>
      <c r="C19" s="47"/>
      <c r="D19" s="47"/>
      <c r="E19" s="47"/>
      <c r="F19" s="11">
        <f>SUM(F18:F18)</f>
        <v>24950</v>
      </c>
      <c r="G19" s="25"/>
      <c r="H19" s="29">
        <f>SUM(H17:H18)</f>
        <v>45200</v>
      </c>
    </row>
    <row r="20" spans="1:8" ht="50.25" customHeight="1">
      <c r="A20" s="15"/>
      <c r="B20" s="50" t="s">
        <v>37</v>
      </c>
      <c r="C20" s="51"/>
      <c r="D20" s="51"/>
      <c r="E20" s="51"/>
      <c r="F20" s="51"/>
      <c r="G20" s="52"/>
      <c r="H20" s="21"/>
    </row>
    <row r="21" spans="1:8" ht="3.75" hidden="1" customHeight="1">
      <c r="A21" s="2"/>
      <c r="B21" s="2" t="s">
        <v>10</v>
      </c>
      <c r="C21" s="2"/>
      <c r="D21" s="2"/>
      <c r="E21" s="2"/>
      <c r="F21" s="2"/>
      <c r="G21" s="2"/>
    </row>
    <row r="22" spans="1:8" ht="36.75" hidden="1" customHeight="1">
      <c r="A22" s="2"/>
      <c r="B22" s="42" t="s">
        <v>16</v>
      </c>
      <c r="C22" s="42"/>
      <c r="D22" s="42"/>
      <c r="E22" s="2" t="e">
        <f>#REF!</f>
        <v>#REF!</v>
      </c>
      <c r="F22" s="2"/>
      <c r="G22" s="2"/>
    </row>
    <row r="23" spans="1:8" ht="33.75" hidden="1" customHeight="1">
      <c r="A23" s="2"/>
      <c r="B23" s="42" t="s">
        <v>14</v>
      </c>
      <c r="C23" s="42"/>
      <c r="D23" s="42"/>
      <c r="E23" s="17" t="e">
        <f>#REF!</f>
        <v>#REF!</v>
      </c>
      <c r="F23" s="2"/>
      <c r="G23" s="2"/>
    </row>
    <row r="24" spans="1:8" ht="18" hidden="1">
      <c r="A24" s="2"/>
      <c r="B24" s="2" t="s">
        <v>11</v>
      </c>
      <c r="C24" s="2"/>
      <c r="D24" s="2"/>
      <c r="E24" s="17">
        <f>F15</f>
        <v>53984</v>
      </c>
      <c r="F24" s="2"/>
      <c r="G24" s="2"/>
    </row>
    <row r="25" spans="1:8" ht="18" hidden="1">
      <c r="A25" s="2"/>
      <c r="B25" s="2" t="s">
        <v>3</v>
      </c>
      <c r="C25" s="2"/>
      <c r="D25" s="2"/>
      <c r="E25" s="17">
        <f>F19</f>
        <v>24950</v>
      </c>
      <c r="F25" s="2"/>
      <c r="G25" s="2"/>
    </row>
    <row r="26" spans="1:8" ht="39" hidden="1" customHeight="1">
      <c r="A26" s="2"/>
      <c r="B26" s="42" t="s">
        <v>18</v>
      </c>
      <c r="C26" s="42"/>
      <c r="D26" s="42"/>
      <c r="E26" s="17" t="e">
        <f>#REF!</f>
        <v>#REF!</v>
      </c>
      <c r="F26" s="2"/>
      <c r="G26" s="2"/>
    </row>
    <row r="27" spans="1:8" ht="25.5" hidden="1" customHeight="1">
      <c r="A27" s="2"/>
      <c r="B27" s="42" t="s">
        <v>15</v>
      </c>
      <c r="C27" s="42"/>
      <c r="D27" s="42"/>
      <c r="E27" s="17" t="e">
        <f>#REF!</f>
        <v>#REF!</v>
      </c>
      <c r="F27" s="2"/>
      <c r="G27" s="2"/>
    </row>
    <row r="28" spans="1:8" ht="38.25" hidden="1" customHeight="1">
      <c r="A28" s="2"/>
      <c r="B28" s="42" t="s">
        <v>19</v>
      </c>
      <c r="C28" s="42"/>
      <c r="D28" s="42"/>
      <c r="E28" s="17" t="e">
        <f>#REF!</f>
        <v>#REF!</v>
      </c>
      <c r="F28" s="2"/>
      <c r="G28" s="2"/>
    </row>
    <row r="29" spans="1:8" s="38" customFormat="1" ht="38.25" customHeight="1">
      <c r="A29" s="13">
        <v>6</v>
      </c>
      <c r="B29" s="34" t="s">
        <v>33</v>
      </c>
      <c r="C29" s="35" t="s">
        <v>34</v>
      </c>
      <c r="D29" s="12">
        <v>2111</v>
      </c>
      <c r="E29" s="10" t="s">
        <v>6</v>
      </c>
      <c r="F29" s="12">
        <v>29034</v>
      </c>
      <c r="G29" s="27" t="s">
        <v>32</v>
      </c>
      <c r="H29" s="36">
        <v>2920</v>
      </c>
    </row>
    <row r="30" spans="1:8" s="38" customFormat="1" ht="38.25" customHeight="1">
      <c r="A30" s="13">
        <v>7</v>
      </c>
      <c r="B30" s="34" t="s">
        <v>33</v>
      </c>
      <c r="C30" s="35" t="s">
        <v>34</v>
      </c>
      <c r="D30" s="12">
        <v>2120</v>
      </c>
      <c r="E30" s="10" t="s">
        <v>6</v>
      </c>
      <c r="F30" s="12">
        <v>24950</v>
      </c>
      <c r="G30" s="26" t="s">
        <v>22</v>
      </c>
      <c r="H30" s="36">
        <v>704</v>
      </c>
    </row>
    <row r="31" spans="1:8" s="38" customFormat="1" ht="38.25" customHeight="1">
      <c r="A31" s="13">
        <v>10</v>
      </c>
      <c r="B31" s="46" t="s">
        <v>23</v>
      </c>
      <c r="C31" s="47"/>
      <c r="D31" s="47"/>
      <c r="E31" s="47"/>
      <c r="F31" s="11">
        <f>SUM(F30:F30)</f>
        <v>24950</v>
      </c>
      <c r="G31" s="25"/>
      <c r="H31" s="29">
        <f>SUM(H29:H30)</f>
        <v>3624</v>
      </c>
    </row>
    <row r="32" spans="1:8" s="38" customFormat="1" ht="38.25" customHeight="1">
      <c r="A32" s="2"/>
      <c r="B32" s="37"/>
      <c r="C32" s="37"/>
      <c r="D32" s="37"/>
      <c r="E32" s="17"/>
      <c r="F32" s="2"/>
      <c r="G32" s="2"/>
    </row>
    <row r="33" spans="1:8" s="38" customFormat="1" ht="38.25" customHeight="1">
      <c r="A33" s="13">
        <v>6</v>
      </c>
      <c r="B33" s="34" t="s">
        <v>35</v>
      </c>
      <c r="C33" s="35" t="s">
        <v>36</v>
      </c>
      <c r="D33" s="12">
        <v>2111</v>
      </c>
      <c r="E33" s="10" t="s">
        <v>6</v>
      </c>
      <c r="F33" s="12">
        <v>29034</v>
      </c>
      <c r="G33" s="27" t="s">
        <v>32</v>
      </c>
      <c r="H33" s="36">
        <v>11800</v>
      </c>
    </row>
    <row r="34" spans="1:8" s="38" customFormat="1" ht="38.25" customHeight="1">
      <c r="A34" s="13">
        <v>7</v>
      </c>
      <c r="B34" s="34" t="s">
        <v>35</v>
      </c>
      <c r="C34" s="35" t="s">
        <v>36</v>
      </c>
      <c r="D34" s="12">
        <v>2120</v>
      </c>
      <c r="E34" s="10" t="s">
        <v>6</v>
      </c>
      <c r="F34" s="12">
        <v>24950</v>
      </c>
      <c r="G34" s="26" t="s">
        <v>22</v>
      </c>
      <c r="H34" s="36">
        <v>2600</v>
      </c>
    </row>
    <row r="35" spans="1:8" s="38" customFormat="1" ht="38.25" customHeight="1">
      <c r="A35" s="13">
        <v>10</v>
      </c>
      <c r="B35" s="46" t="s">
        <v>23</v>
      </c>
      <c r="C35" s="47"/>
      <c r="D35" s="47"/>
      <c r="E35" s="47"/>
      <c r="F35" s="11">
        <f>SUM(F34:F34)</f>
        <v>24950</v>
      </c>
      <c r="G35" s="25"/>
      <c r="H35" s="29">
        <f>SUM(H33:H34)</f>
        <v>14400</v>
      </c>
    </row>
    <row r="36" spans="1:8" s="38" customFormat="1" ht="38.25" customHeight="1">
      <c r="A36" s="43" t="s">
        <v>1</v>
      </c>
      <c r="B36" s="43"/>
      <c r="C36" s="43"/>
      <c r="D36" s="43"/>
      <c r="E36" s="30"/>
      <c r="F36" s="31"/>
      <c r="G36" s="33"/>
      <c r="H36" s="21">
        <f>H31+H35</f>
        <v>18024</v>
      </c>
    </row>
    <row r="37" spans="1:8" s="38" customFormat="1" ht="38.25" customHeight="1">
      <c r="A37" s="15" t="s">
        <v>8</v>
      </c>
      <c r="B37" s="2"/>
      <c r="C37" s="2"/>
      <c r="D37" s="2"/>
      <c r="E37" s="2"/>
      <c r="F37" s="16"/>
      <c r="G37" s="16"/>
      <c r="H37" s="21">
        <f>H15+H19+H36</f>
        <v>90224</v>
      </c>
    </row>
    <row r="38" spans="1:8" s="38" customFormat="1" ht="38.25" customHeight="1">
      <c r="A38" s="2"/>
      <c r="B38" s="37"/>
      <c r="C38" s="37"/>
      <c r="D38" s="37"/>
      <c r="E38" s="17"/>
      <c r="F38" s="2"/>
      <c r="G38" s="2"/>
    </row>
    <row r="39" spans="1:8" ht="38.25" customHeight="1">
      <c r="A39" s="39" t="s">
        <v>12</v>
      </c>
      <c r="B39" s="39"/>
      <c r="C39" s="39"/>
      <c r="D39" s="39"/>
      <c r="E39" s="39"/>
      <c r="F39" s="39"/>
      <c r="G39" s="39"/>
      <c r="H39" s="18"/>
    </row>
    <row r="40" spans="1:8" ht="24.75" customHeight="1">
      <c r="A40" s="2"/>
      <c r="B40" s="2"/>
      <c r="C40" s="2"/>
      <c r="D40" s="2"/>
      <c r="E40" s="2"/>
      <c r="F40" s="2"/>
      <c r="G40" s="2"/>
    </row>
    <row r="41" spans="1:8" ht="23.25">
      <c r="A41" s="2"/>
      <c r="B41" s="2"/>
      <c r="C41" s="23"/>
      <c r="D41" s="23"/>
      <c r="E41" s="23"/>
      <c r="F41" s="23"/>
      <c r="G41" s="2" t="s">
        <v>13</v>
      </c>
    </row>
    <row r="42" spans="1:8" ht="23.25">
      <c r="C42" s="23"/>
      <c r="D42" s="23"/>
      <c r="E42" s="23"/>
      <c r="F42" s="23"/>
    </row>
    <row r="43" spans="1:8" ht="23.25">
      <c r="C43" s="23"/>
      <c r="D43" s="23"/>
      <c r="E43" s="23"/>
      <c r="F43" s="23"/>
    </row>
    <row r="44" spans="1:8" ht="23.25">
      <c r="C44" s="23"/>
      <c r="D44" s="23"/>
      <c r="E44" s="23"/>
      <c r="F44" s="23"/>
    </row>
    <row r="45" spans="1:8" ht="23.25">
      <c r="C45" s="23"/>
      <c r="D45" s="23"/>
      <c r="E45" s="23"/>
      <c r="F45" s="23"/>
    </row>
    <row r="46" spans="1:8" ht="20.25" customHeight="1"/>
  </sheetData>
  <mergeCells count="16">
    <mergeCell ref="A5:H5"/>
    <mergeCell ref="B10:G10"/>
    <mergeCell ref="B22:D22"/>
    <mergeCell ref="B19:E19"/>
    <mergeCell ref="B31:E31"/>
    <mergeCell ref="B20:G20"/>
    <mergeCell ref="A39:G39"/>
    <mergeCell ref="A6:H6"/>
    <mergeCell ref="B28:D28"/>
    <mergeCell ref="B27:D27"/>
    <mergeCell ref="B15:E15"/>
    <mergeCell ref="B26:D26"/>
    <mergeCell ref="B23:D23"/>
    <mergeCell ref="B16:G16"/>
    <mergeCell ref="B35:E35"/>
    <mergeCell ref="A36:D36"/>
  </mergeCells>
  <phoneticPr fontId="0" type="noConversion"/>
  <pageMargins left="0.43" right="0.49" top="0.17" bottom="0.16" header="0.5" footer="0.5"/>
  <pageSetup paperSize="9" scale="6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Sheet1</vt:lpstr>
      <vt:lpstr>Лист1</vt:lpstr>
      <vt:lpstr>Sheet1!Область_печати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Елена Ивановна</cp:lastModifiedBy>
  <cp:lastPrinted>2017-08-07T12:40:34Z</cp:lastPrinted>
  <dcterms:created xsi:type="dcterms:W3CDTF">2016-09-30T12:32:47Z</dcterms:created>
  <dcterms:modified xsi:type="dcterms:W3CDTF">2017-08-11T06:47:55Z</dcterms:modified>
  <cp:category/>
</cp:coreProperties>
</file>